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I20" s="1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<sst xmlns="http://schemas.openxmlformats.org/spreadsheetml/2006/main" count="323" uniqueCount="64">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</sst>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Q9" sqref="Q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3500/1000</f>
        <v>3.5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1.85</v>
      </c>
      <c r="O4" s="35">
        <f>O2/2</f>
        <v>1.75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11.848325000000001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11.848325000000001</v>
      </c>
      <c r="I8" s="11">
        <f>D8*H8</f>
        <v>11.848325000000001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9.4734999999999996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9.4734999999999996</v>
      </c>
      <c r="H10" s="12">
        <f>G10*D10</f>
        <v>9.4734999999999996</v>
      </c>
      <c r="I10" s="11">
        <f>H10*C10</f>
        <v>9.4734999999999996</v>
      </c>
      <c r="J10" s="75"/>
      <c r="K10" s="2" t="s">
        <v>19</v>
      </c>
      <c r="M10" s="37"/>
      <c r="N10" s="35">
        <f>O4+(Q4/2)</f>
        <v>1.7749999999999999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9.5519999999999996</v>
      </c>
      <c r="K14" s="10" t="s">
        <v>20</v>
      </c>
      <c r="M14" s="69"/>
      <c r="N14" s="35" t="s">
        <v>58</v>
      </c>
      <c r="O14" s="67">
        <f>M13+O4</f>
        <v>1.95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9.5519999999999996</v>
      </c>
      <c r="H15" s="11">
        <f>G15*D15*C15</f>
        <v>9.5519999999999996</v>
      </c>
      <c r="I15" s="11">
        <f>H15</f>
        <v>9.5519999999999996</v>
      </c>
      <c r="J15" s="76"/>
      <c r="K15" s="2" t="s">
        <v>19</v>
      </c>
      <c r="M15" s="68"/>
      <c r="N15" s="70">
        <f>O4+Q4</f>
        <v>1.8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4.8071428571428569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8.995000000000001</v>
      </c>
      <c r="H17" s="11"/>
      <c r="I17" s="11">
        <f>((G17-1)/M17)+1</f>
        <v>4.8071428571428569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Q15" sqref="Q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1.85</v>
      </c>
      <c r="O3" s="34">
        <f>'S1'!O4</f>
        <v>1.75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11.848325000000001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11.848325000000001</v>
      </c>
      <c r="I7" s="11">
        <f>D7*H7</f>
        <v>11.848325000000001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9.4734999999999996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9.4734999999999996</v>
      </c>
      <c r="H9" s="12">
        <f>G9*D9</f>
        <v>9.4734999999999996</v>
      </c>
      <c r="I9" s="11">
        <f>H9*C9</f>
        <v>9.4734999999999996</v>
      </c>
      <c r="J9" s="75"/>
      <c r="K9" s="2" t="s">
        <v>19</v>
      </c>
      <c r="M9" s="37"/>
      <c r="N9" s="35">
        <f>O3+(Q3/2)</f>
        <v>1.7749999999999999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9.5519999999999996</v>
      </c>
      <c r="K13" s="10" t="s">
        <v>20</v>
      </c>
      <c r="M13" s="69"/>
      <c r="N13" s="69" t="s">
        <v>58</v>
      </c>
      <c r="O13" s="34">
        <f>'S1'!O14</f>
        <v>1.95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9.5519999999999996</v>
      </c>
      <c r="H14" s="11">
        <f>G14*D14</f>
        <v>9.5519999999999996</v>
      </c>
      <c r="I14" s="11">
        <f>H14*C14</f>
        <v>9.5519999999999996</v>
      </c>
      <c r="J14" s="76"/>
      <c r="K14" s="2" t="s">
        <v>19</v>
      </c>
      <c r="M14" s="68"/>
      <c r="N14" s="68">
        <f>O3+Q3</f>
        <v>1.8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5.7029411764705893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8.995000000000001</v>
      </c>
      <c r="H16" s="11"/>
      <c r="I16" s="11">
        <f>((G16-1)/1.7)+1</f>
        <v>5.7029411764705893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P18" sqref="P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6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1.8900000000000001</v>
      </c>
      <c r="O3" s="34">
        <f>'S1'!O4</f>
        <v>1.75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12.223197000000001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12.223197000000001</v>
      </c>
      <c r="I7" s="11">
        <f>D7*H7</f>
        <v>12.223197000000001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9.5363000000000007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9.5363000000000007</v>
      </c>
      <c r="H9" s="12">
        <f>G9*D9</f>
        <v>9.5363000000000007</v>
      </c>
      <c r="I9" s="11">
        <f>H9*C9</f>
        <v>9.5363000000000007</v>
      </c>
      <c r="J9" s="75"/>
      <c r="K9" s="2" t="s">
        <v>19</v>
      </c>
      <c r="M9" s="37"/>
      <c r="N9" s="38">
        <f>O3+(Q3/2)</f>
        <v>1.7949999999999999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3.8157999999999999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4.2799999999999994</v>
      </c>
      <c r="F12" s="11"/>
      <c r="G12" s="11"/>
      <c r="H12" s="11">
        <f>E12*M12</f>
        <v>0.85599999999999987</v>
      </c>
      <c r="I12" s="11">
        <f>H12*D12*C12</f>
        <v>0.85599999999999987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9.8659999999999997</v>
      </c>
      <c r="I14" s="11">
        <f>H14*M14*C14</f>
        <v>2.9598</v>
      </c>
      <c r="J14" s="76"/>
      <c r="K14" s="10" t="s">
        <v>18</v>
      </c>
      <c r="M14" s="37">
        <f>300/1000</f>
        <v>0.3</v>
      </c>
      <c r="N14" s="37">
        <f>O3+(R3/2)</f>
        <v>1.9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9.6776</v>
      </c>
      <c r="K16" s="2" t="s">
        <v>19</v>
      </c>
      <c r="M16" s="37"/>
      <c r="N16" s="37" t="s">
        <v>58</v>
      </c>
      <c r="O16" s="34">
        <f>'S1'!O14</f>
        <v>1.95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9.6776</v>
      </c>
      <c r="H17" s="11">
        <f>G17*D17</f>
        <v>9.6776</v>
      </c>
      <c r="I17" s="11">
        <f>H17*C17</f>
        <v>9.6776</v>
      </c>
      <c r="J17" s="76"/>
      <c r="K17" s="10" t="s">
        <v>20</v>
      </c>
      <c r="N17">
        <f>O3+Q3</f>
        <v>1.84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6.330000000000001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8.995000000000001</v>
      </c>
      <c r="H19" s="11"/>
      <c r="I19" s="11">
        <f>((G19-1)/1.5)+1</f>
        <v>6.330000000000001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0.14977014999999999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8.995000000000001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8.995000000000001</v>
      </c>
      <c r="H23" s="12"/>
      <c r="I23" s="11">
        <f>G23*D23</f>
        <v>8.995000000000001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10" sqref="Q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71093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1.92</v>
      </c>
      <c r="O3" s="34">
        <f>'S1'!O4</f>
        <v>1.75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12.507648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12.507648</v>
      </c>
      <c r="I7" s="11">
        <f>D7*H7</f>
        <v>12.507648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9.583400000000001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9.583400000000001</v>
      </c>
      <c r="H9" s="12">
        <f>G9*D9</f>
        <v>9.583400000000001</v>
      </c>
      <c r="I9" s="11">
        <f>H9*C9</f>
        <v>9.583400000000001</v>
      </c>
      <c r="J9" s="75"/>
      <c r="K9" s="10" t="s">
        <v>20</v>
      </c>
      <c r="M9" s="37"/>
      <c r="N9" s="38">
        <f>O3+(Q3/2)</f>
        <v>1.81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3.8277999999999999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4.34</v>
      </c>
      <c r="F12" s="11"/>
      <c r="G12" s="11"/>
      <c r="H12" s="11">
        <f>M12*E12</f>
        <v>0.86799999999999999</v>
      </c>
      <c r="I12" s="11">
        <f>H12*D12*C12</f>
        <v>0.86799999999999999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9.8659999999999997</v>
      </c>
      <c r="H14" s="32">
        <f>G14*D14</f>
        <v>9.8659999999999997</v>
      </c>
      <c r="I14" s="11">
        <f>H14*C14*M14</f>
        <v>2.9598</v>
      </c>
      <c r="J14" s="76"/>
      <c r="K14" s="10" t="s">
        <v>18</v>
      </c>
      <c r="M14" s="69">
        <f>300/1000</f>
        <v>0.3</v>
      </c>
      <c r="N14" s="69">
        <f>O3+(R3/2)</f>
        <v>1.9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9.7718000000000007</v>
      </c>
      <c r="K16" s="2" t="s">
        <v>19</v>
      </c>
      <c r="M16" s="69"/>
      <c r="N16" s="69" t="s">
        <v>58</v>
      </c>
      <c r="O16" s="35">
        <f>'S1'!O14</f>
        <v>1.95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9.7718000000000007</v>
      </c>
      <c r="H17" s="11">
        <f>G17*D17</f>
        <v>9.7718000000000007</v>
      </c>
      <c r="I17" s="11">
        <f>H17*C17</f>
        <v>9.7718000000000007</v>
      </c>
      <c r="J17" s="76"/>
      <c r="K17" s="10" t="s">
        <v>20</v>
      </c>
      <c r="M17" s="68"/>
      <c r="N17" s="68">
        <f>O3+Q3</f>
        <v>1.87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7.15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8.995000000000001</v>
      </c>
      <c r="H19" s="11"/>
      <c r="I19" s="11">
        <f>((G19-1)/1.3)+1</f>
        <v>7.15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0.15024115000000002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8.995000000000001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8.995000000000001</v>
      </c>
      <c r="H23" s="12">
        <f>G23*D23</f>
        <v>8.995000000000001</v>
      </c>
      <c r="I23" s="11">
        <f>H23*C23</f>
        <v>8.995000000000001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J5" sqref="J5:J2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1.95</v>
      </c>
      <c r="O3" s="34">
        <f>'S1'!O4</f>
        <v>1.75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12.794924999999999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12.794924999999999</v>
      </c>
      <c r="I7" s="11">
        <f>D7*H7</f>
        <v>12.794924999999999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9.6304999999999996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9.6304999999999996</v>
      </c>
      <c r="H9" s="12">
        <f>G9*D9</f>
        <v>9.6304999999999996</v>
      </c>
      <c r="I9" s="11">
        <f>H9*C9</f>
        <v>9.6304999999999996</v>
      </c>
      <c r="J9" s="75"/>
      <c r="K9" s="2" t="s">
        <v>19</v>
      </c>
      <c r="M9" s="37"/>
      <c r="N9" s="38">
        <f>O3+(Q3/2)</f>
        <v>1.825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3.8397999999999999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4.3999999999999995</v>
      </c>
      <c r="F12" s="11"/>
      <c r="G12" s="11"/>
      <c r="H12" s="11">
        <f>M12*E12</f>
        <v>0.87999999999999989</v>
      </c>
      <c r="I12" s="11">
        <f>H12*D12*C12</f>
        <v>0.87999999999999989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9.8659999999999997</v>
      </c>
      <c r="H14" s="32">
        <f>G14*D14</f>
        <v>9.8659999999999997</v>
      </c>
      <c r="I14" s="11">
        <f>H14*C14*M14</f>
        <v>2.9598</v>
      </c>
      <c r="J14" s="76"/>
      <c r="K14" s="10" t="s">
        <v>18</v>
      </c>
      <c r="M14" s="69">
        <f>300/1000</f>
        <v>0.3</v>
      </c>
      <c r="N14" s="69">
        <f>O3+(R3/2)</f>
        <v>1.9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9.8659999999999997</v>
      </c>
      <c r="K16" s="2" t="s">
        <v>19</v>
      </c>
      <c r="M16" s="37"/>
      <c r="N16" s="37" t="s">
        <v>58</v>
      </c>
      <c r="O16" s="34">
        <f>'S1'!O14</f>
        <v>1.95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9.8659999999999997</v>
      </c>
      <c r="H17" s="11">
        <f>G17*D17</f>
        <v>9.8659999999999997</v>
      </c>
      <c r="I17" s="11">
        <f>H17*C17</f>
        <v>9.8659999999999997</v>
      </c>
      <c r="J17" s="78"/>
      <c r="K17" s="10" t="s">
        <v>20</v>
      </c>
      <c r="N17" s="68">
        <f>Q3+O3</f>
        <v>1.9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8.995000000000001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8.995000000000001</v>
      </c>
      <c r="H19" s="11"/>
      <c r="I19" s="11">
        <f>((G19-1)/1)+1</f>
        <v>8.995000000000001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0.15071215000000002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8.995000000000001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8.995000000000001</v>
      </c>
      <c r="H23" s="12">
        <f>G23*D23</f>
        <v>8.995000000000001</v>
      </c>
      <c r="I23" s="11">
        <f>H23*C23</f>
        <v>8.995000000000001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3" zoomScale="60" zoomScaleNormal="60" workbookViewId="0">
      <selection activeCell="S15" sqref="S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2.0499999999999998</v>
      </c>
      <c r="O4" s="34">
        <f>'S1'!O4</f>
        <v>1.75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13.772924999999997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13.772924999999997</v>
      </c>
      <c r="I8" s="11">
        <f>D8*H8</f>
        <v>13.772924999999997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9.7874999999999996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9.7874999999999996</v>
      </c>
      <c r="H10" s="12">
        <f>G10*D10</f>
        <v>9.7874999999999996</v>
      </c>
      <c r="I10" s="11">
        <f>H10*C10</f>
        <v>9.7874999999999996</v>
      </c>
      <c r="J10" s="75"/>
      <c r="K10" s="10" t="s">
        <v>20</v>
      </c>
      <c r="M10" s="37"/>
      <c r="N10" s="35">
        <f>O4+(Q4/2)</f>
        <v>1.875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4.9691999999999998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4.8000000000000007</v>
      </c>
      <c r="F13" s="11"/>
      <c r="G13" s="11"/>
      <c r="H13" s="11">
        <f>E13*M13</f>
        <v>0.96000000000000019</v>
      </c>
      <c r="I13" s="11">
        <f>H13*D13*C13</f>
        <v>0.96000000000000019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10.023</v>
      </c>
      <c r="H15" s="31">
        <f>G15*D15</f>
        <v>10.023</v>
      </c>
      <c r="I15" s="11">
        <f>H15*C15*M15</f>
        <v>4.0091999999999999</v>
      </c>
      <c r="J15" s="76"/>
      <c r="K15" s="10" t="s">
        <v>18</v>
      </c>
      <c r="M15" s="69">
        <v>0.4</v>
      </c>
      <c r="N15" s="37">
        <f>O4+(R4/2)</f>
        <v>1.95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10.18</v>
      </c>
      <c r="K17" s="2" t="s">
        <v>19</v>
      </c>
      <c r="M17" s="37"/>
      <c r="N17" s="37" t="s">
        <v>58</v>
      </c>
      <c r="O17" s="34">
        <f>'S1'!O14</f>
        <v>1.95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10.18</v>
      </c>
      <c r="H18" s="11">
        <f>G18*D18</f>
        <v>10.18</v>
      </c>
      <c r="I18" s="11">
        <f>H18*C18</f>
        <v>10.18</v>
      </c>
      <c r="J18" s="76"/>
      <c r="K18" s="10" t="s">
        <v>20</v>
      </c>
      <c r="N18" s="68">
        <f>O4+Q4</f>
        <v>2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5.7029411764705893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8.995000000000001</v>
      </c>
      <c r="H20" s="11"/>
      <c r="I20" s="11">
        <f>((G20-1)/1.7)+1</f>
        <v>5.7029411764705893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0.1950411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8.995000000000001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8.995000000000001</v>
      </c>
      <c r="H24" s="12">
        <f>G24*D24</f>
        <v>8.995000000000001</v>
      </c>
      <c r="I24" s="11">
        <f>H24*C24</f>
        <v>8.995000000000001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2021-08-05T03:44:57Z</dcterms:modified>
</cp:coreProperties>
</file>